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F:\8. IPSE\CONTRATISTA\BALANCES\8. 19-02-2024\"/>
    </mc:Choice>
  </mc:AlternateContent>
  <xr:revisionPtr revIDLastSave="0" documentId="8_{953B7B96-387B-4F4A-B856-4D181B24600F}" xr6:coauthVersionLast="47" xr6:coauthVersionMax="47" xr10:uidLastSave="{00000000-0000-0000-0000-000000000000}"/>
  <bookViews>
    <workbookView xWindow="-120" yWindow="-120" windowWidth="20730" windowHeight="11160" xr2:uid="{99862E19-395E-4716-96F2-6BA7EC5EB25A}"/>
  </bookViews>
  <sheets>
    <sheet name="Hoja1" sheetId="1" r:id="rId1"/>
  </sheets>
  <definedNames>
    <definedName name="_xlnm.Print_Area" localSheetId="0">Hoja1!$A$1:$L$35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4" i="1" l="1"/>
  <c r="I25" i="1" l="1"/>
  <c r="I24" i="1"/>
  <c r="I23" i="1"/>
  <c r="I22" i="1"/>
  <c r="F21" i="1"/>
  <c r="E21" i="1"/>
  <c r="I17" i="1"/>
  <c r="I13" i="1"/>
  <c r="I12" i="1"/>
  <c r="I6" i="1"/>
  <c r="I4" i="1"/>
  <c r="I5" i="1"/>
  <c r="I7" i="1"/>
  <c r="I8" i="1"/>
  <c r="I9" i="1"/>
  <c r="I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Raul</author>
  </authors>
  <commentList>
    <comment ref="G6" authorId="0" shapeId="0" xr:uid="{FCC92B24-6D95-4A7B-A635-C6C9FE406874}">
      <text>
        <r>
          <rPr>
            <b/>
            <sz val="9"/>
            <color indexed="81"/>
            <rFont val="Tahoma"/>
            <family val="2"/>
          </rPr>
          <t>Raul:</t>
        </r>
        <r>
          <rPr>
            <sz val="9"/>
            <color indexed="81"/>
            <rFont val="Tahoma"/>
            <family val="2"/>
          </rPr>
          <t xml:space="preserve">
VERIFICAR EL VALOR DEL PRODUCTO, LAS COTIZACIONES NO CUMPLEN</t>
        </r>
      </text>
    </comment>
    <comment ref="H9" authorId="0" shapeId="0" xr:uid="{ECFBA3C9-E3DC-4696-A710-4AA77CE6A632}">
      <text>
        <r>
          <rPr>
            <b/>
            <sz val="9"/>
            <color indexed="81"/>
            <rFont val="Tahoma"/>
            <family val="2"/>
          </rPr>
          <t>Raul:</t>
        </r>
        <r>
          <rPr>
            <sz val="9"/>
            <color indexed="81"/>
            <rFont val="Tahoma"/>
            <family val="2"/>
          </rPr>
          <t xml:space="preserve">
SIN COTIZACION, PUEDE VARIAR EL RENDIMIENTO 
</t>
        </r>
      </text>
    </comment>
    <comment ref="G18" authorId="0" shapeId="0" xr:uid="{33568556-A155-4AE2-ACE1-3591A23E4C63}">
      <text>
        <r>
          <rPr>
            <b/>
            <sz val="9"/>
            <color indexed="81"/>
            <rFont val="Tahoma"/>
            <family val="2"/>
          </rPr>
          <t>Raul:</t>
        </r>
        <r>
          <rPr>
            <sz val="9"/>
            <color indexed="81"/>
            <rFont val="Tahoma"/>
            <family val="2"/>
          </rPr>
          <t xml:space="preserve">
</t>
        </r>
      </text>
    </comment>
    <comment ref="G19" authorId="0" shapeId="0" xr:uid="{540150B6-5141-464C-847B-9E8DCAE72089}">
      <text>
        <r>
          <rPr>
            <b/>
            <sz val="9"/>
            <color indexed="81"/>
            <rFont val="Tahoma"/>
            <family val="2"/>
          </rPr>
          <t>Raul:</t>
        </r>
        <r>
          <rPr>
            <sz val="9"/>
            <color indexed="81"/>
            <rFont val="Tahoma"/>
            <family val="2"/>
          </rPr>
          <t xml:space="preserve">
</t>
        </r>
      </text>
    </comment>
    <comment ref="G20" authorId="0" shapeId="0" xr:uid="{53A05029-654E-4EB8-B743-8710FE694277}">
      <text>
        <r>
          <rPr>
            <b/>
            <sz val="9"/>
            <color indexed="81"/>
            <rFont val="Tahoma"/>
            <family val="2"/>
          </rPr>
          <t>Raul:</t>
        </r>
        <r>
          <rPr>
            <sz val="9"/>
            <color indexed="81"/>
            <rFont val="Tahoma"/>
            <family val="2"/>
          </rPr>
          <t xml:space="preserve">
</t>
        </r>
      </text>
    </comment>
    <comment ref="G21" authorId="0" shapeId="0" xr:uid="{0E5FE50D-9696-4D36-BBF6-806819673E50}">
      <text>
        <r>
          <rPr>
            <b/>
            <sz val="9"/>
            <color indexed="81"/>
            <rFont val="Tahoma"/>
            <family val="2"/>
          </rPr>
          <t>Raul:</t>
        </r>
        <r>
          <rPr>
            <sz val="9"/>
            <color indexed="81"/>
            <rFont val="Tahoma"/>
            <family val="2"/>
          </rPr>
          <t xml:space="preserve">
</t>
        </r>
      </text>
    </comment>
    <comment ref="G23" authorId="0" shapeId="0" xr:uid="{FEDC0D94-2A3C-4BE8-8EA4-E1E7A077814E}">
      <text>
        <r>
          <rPr>
            <b/>
            <sz val="9"/>
            <color indexed="81"/>
            <rFont val="Tahoma"/>
            <family val="2"/>
          </rPr>
          <t>Raul:</t>
        </r>
        <r>
          <rPr>
            <sz val="9"/>
            <color indexed="81"/>
            <rFont val="Tahoma"/>
            <family val="2"/>
          </rPr>
          <t xml:space="preserve">
</t>
        </r>
      </text>
    </comment>
    <comment ref="G26" authorId="0" shapeId="0" xr:uid="{D86F2CC5-378B-43F4-8C5C-3EEEAD9234F8}">
      <text>
        <r>
          <rPr>
            <b/>
            <sz val="9"/>
            <color indexed="81"/>
            <rFont val="Tahoma"/>
            <family val="2"/>
          </rPr>
          <t>Raul:</t>
        </r>
        <r>
          <rPr>
            <sz val="9"/>
            <color indexed="81"/>
            <rFont val="Tahoma"/>
            <family val="2"/>
          </rPr>
          <t xml:space="preserve">
</t>
        </r>
      </text>
    </comment>
  </commentList>
</comments>
</file>

<file path=xl/sharedStrings.xml><?xml version="1.0" encoding="utf-8"?>
<sst xmlns="http://schemas.openxmlformats.org/spreadsheetml/2006/main" count="140" uniqueCount="112">
  <si>
    <t>SEDE</t>
  </si>
  <si>
    <t>NP No.</t>
  </si>
  <si>
    <t>NOMBRE DE NP</t>
  </si>
  <si>
    <t>VALOR PROPUESTO POR EL CONTRATISTA</t>
  </si>
  <si>
    <t>COTIZACIONES</t>
  </si>
  <si>
    <t>JUSTIFICACIÓN DE NP</t>
  </si>
  <si>
    <t>OBSERVACIONES</t>
  </si>
  <si>
    <t>ARCHIVO CENTRAL</t>
  </si>
  <si>
    <t>NP-1</t>
  </si>
  <si>
    <t>SUMINISTRO E INSTALACION UNION RIGIDA  RANURADA  ACERO AL CARBON     Ø 4"</t>
  </si>
  <si>
    <t>COTIZACION INTERVENTORÍA</t>
  </si>
  <si>
    <t xml:space="preserve">SE REQUIERE PARA LA UNION DE LA TUBERIA DE LA RED </t>
  </si>
  <si>
    <t>EL RENDIMIENTO DE LA MANO DE OBRA ES DEMASIADO ALTO PARA LA ACTIVADAD SIENDO QUE CADA UNION SE INSTALA EN MENOR TIEMPO Y CON MENOR PERSONAL, DANDO QUE EL JORNAL PARA EL CONTRATISTA DICE QUE INSTALA 4 UNIONES AL DIA ENTRE 3 PERSONAS</t>
  </si>
  <si>
    <t>NP-2</t>
  </si>
  <si>
    <t>NP-3</t>
  </si>
  <si>
    <t>NP-4</t>
  </si>
  <si>
    <t>NP-5</t>
  </si>
  <si>
    <t>NP-6</t>
  </si>
  <si>
    <t>NP-7</t>
  </si>
  <si>
    <t>NP-8</t>
  </si>
  <si>
    <t>SUMINISTRO E INSTALACION SEMI CODO  RANURADO  ACERO AL CARBON     Ø 4"</t>
  </si>
  <si>
    <t>SUMINISTRO E INSTALACION NIPLE ROSCA- RANURA  ACERO AL CARBON SCH 40    Ø 11/2"</t>
  </si>
  <si>
    <t>SUMINISTRO E INSTALACION DE VALVULA ANGULAR     Ø 21/2"</t>
  </si>
  <si>
    <t>SUMINISTRO E INSTALACION NIPLE ROSCA- RANURA  ACERO AL CARBON SCH 40    Ø 21/2" * 60 CENTIMETROS</t>
  </si>
  <si>
    <t>SUMINISTRO E INSTALACION DE CAJA GABINETE P/EXTINTOR 10LBS</t>
  </si>
  <si>
    <t>SUMINISTRO E INSTALACION DE SOPORTE ANTISISMICO    Ø 4" * 2 VIAS</t>
  </si>
  <si>
    <t xml:space="preserve">PRUEBA HIDRO ESTATICA </t>
  </si>
  <si>
    <t>DIFERENCIA</t>
  </si>
  <si>
    <t xml:space="preserve">% RENDIMIENTO MANO DE OBRA APROBADO </t>
  </si>
  <si>
    <t>EL RENDIMIENTO DE LA MANO DE OBRA ES DEMASIADO ALTO PARA LA ACTIVADAD SIENDO QUE CADA CODO SE INSTALA EN MENOR TIEMPO Y CON MENOR PERSONAL</t>
  </si>
  <si>
    <t>EL RENDIMIENTO DE LA MANO DE OBRA ES DEMASIADO ALTO PARA LA ACTIVADAD SIENDO QUE CADA NIPLE SE INSTALA EN MENOR TIEMPO Y CON MENOR PERSONAL,</t>
  </si>
  <si>
    <t>VALOR ACEPTADO POR LA INTERVENTORÍA / CON INSUMOS DE INSTALACION SI SON REQUERIDOS</t>
  </si>
  <si>
    <t xml:space="preserve">SE REQUIERE PARA LA INSTALACION DE LA TUBERIA </t>
  </si>
  <si>
    <t>SEGÚN EL CONTRATISTA REQUIERE DE 3 OPERATIVOS PARA LA INSTALACION Y REQUIERE DE 4 HORAS PARA SU INSTALACION, LO CUAL NO COHERERNTE PARA EL ITEM</t>
  </si>
  <si>
    <t>N/A</t>
  </si>
  <si>
    <t xml:space="preserve">SEGÚN EL CONTRTISTA SE REQUIEREN 3 OPERATIVOS Y 2 HORAS DE LOS MISMOS PARA LA INSTALACION DE UNA (1) SOLO PIEZA LO QUE CONLLEVA A QUE NO SEA COHERENTE CON EL PROCESO DE SU CORRECTA INSTALACION </t>
  </si>
  <si>
    <t>SIN COTIZACION</t>
  </si>
  <si>
    <t>SEGÚN EL CONTRATISTA REQUIERE DE 6 HORAS Y DOS OPERATIVOS PARA LA INSTALACION DE UN (1) SOLO GABINETE A LO QUE NO ES COHERENTE CON EL RENDIMIENTO DEL ITEM</t>
  </si>
  <si>
    <t xml:space="preserve">SE REQUIERE PARA LA PORTECCION DE LOS EXTINTORES EN ZONA </t>
  </si>
  <si>
    <t xml:space="preserve">PARA VERIFICACION DE PRESION EN EL TRABAJAO EJECUTADO DE LA INSTALACION DE LA RED </t>
  </si>
  <si>
    <t xml:space="preserve">NO SE TIENEN COTIZACIONES Y NO HAY ESPECIFICACION DE COMO SE GENERA LA PRUEBA, SOLO SE TIENE EL EQUIPO Y NO HAY PERSONAL QUE MANEJE EL EQUIPO A SUMINISTRAR </t>
  </si>
  <si>
    <t>NP-10</t>
  </si>
  <si>
    <t>NP-11</t>
  </si>
  <si>
    <t>NP-12</t>
  </si>
  <si>
    <t>NP-13</t>
  </si>
  <si>
    <t>NP-14</t>
  </si>
  <si>
    <t>NP-15</t>
  </si>
  <si>
    <t>NP-16</t>
  </si>
  <si>
    <t>NP-17</t>
  </si>
  <si>
    <t>NP-18</t>
  </si>
  <si>
    <t>NP-19</t>
  </si>
  <si>
    <t>NP-20</t>
  </si>
  <si>
    <t>NP-21</t>
  </si>
  <si>
    <t>NP-22</t>
  </si>
  <si>
    <t>NP-23</t>
  </si>
  <si>
    <t>NP-24</t>
  </si>
  <si>
    <t>NP-25</t>
  </si>
  <si>
    <t>NP-26</t>
  </si>
  <si>
    <t>SEDE SOACHA</t>
  </si>
  <si>
    <t>SUMINISTRO E INSTALACION MUEBLE DE COCINA 1.45*0.70 CON TRES PUERTA Y ESPACIO PARA LA NEVERA</t>
  </si>
  <si>
    <t>DEMOLICION DE PLACA GARITA</t>
  </si>
  <si>
    <t xml:space="preserve">SUMINSTRO E INSTALACION CERAMICA - Piso pared egeo blanco cara única 33.8*33.8 </t>
  </si>
  <si>
    <t>LA COTIZACION ES DE UNA COCINA Y NO DE UN MUEBLE</t>
  </si>
  <si>
    <t xml:space="preserve">LA COTIZACION NO ES COHERENTE A LO REQUERIDO. LA DESCRIPCION DEL MATERIAL NO ES LO SUFICIENTE MENTE CLARO PARA GENERAR UNA COMPARACION, FALTAN LAS ESPECIFICACIONES DEL ELEMENTO. EL RENDIMIENTO PARA LA INSTALACION DE ESTE MATERIAL ES MAYOR A LO PREVISTO POR EL QUE SUMINISTRA EL ELEMENTO </t>
  </si>
  <si>
    <t xml:space="preserve">requerido para acabados </t>
  </si>
  <si>
    <t>FALTANTES SOACHA</t>
  </si>
  <si>
    <t>TUBERIA PARA RED NUEVA SANITARIA</t>
  </si>
  <si>
    <t>TUBERIA PARA RED NUEVA DESAGUE Y REJILLA DE PERA PARA AGUAS LLUVIAS</t>
  </si>
  <si>
    <t xml:space="preserve">POZO SEPTICO </t>
  </si>
  <si>
    <t>ELEMENTOS REQUERIDOS PARA GARANTIZAR EL CORRECTO FUNCIONAMIENTO DE LAS INSTALACIONES, NO SE ENTREGAN LOS APU Y COTIZACIONES EN CASO DE SER REQUERIDAS</t>
  </si>
  <si>
    <t>SUMINISTRO E INSTALACION DE MARMOL SALPICADERO COCINA  PISO 14, PISO 13</t>
  </si>
  <si>
    <t>SUMINISTRO E INSTALACION DE MUEBLE COCINA PISO 14 340 CM DE LARGO*85CM DE ALTO*60CM DE FONDO</t>
  </si>
  <si>
    <t>SUMINISTRO E INSTALACION DE MUEBLE COCINA PISO 13 EN L 270CM LARGO*78CM ALTURA*65CM FONDO 80CM</t>
  </si>
  <si>
    <t xml:space="preserve">Restauracion de mueble recepcion 400cm de largo x 92cm de altura x 60cm de ancho </t>
  </si>
  <si>
    <t>SUMINISTRO E INSTALACION  MUEBLE DE BAÑOS  233CM*65CM*50CM</t>
  </si>
  <si>
    <t>DESMONTE DE CORAZA EN CABLEADO AIRE ACONDICIONADO</t>
  </si>
  <si>
    <t>SUMINISTRO E INSTALACION DE TUBERIA EMT PARA CABLEADO DE AIRE ACONDICIONADO 1"</t>
  </si>
  <si>
    <t xml:space="preserve">Desmonte de extractores en baños  hombres piso 14 </t>
  </si>
  <si>
    <t>SUMINISTRO E INSTALACION DE EXTRATORES EN BAÑOS</t>
  </si>
  <si>
    <t xml:space="preserve"> INSTALACION NUEVA DE CABLEADO para puestos de trabajo</t>
  </si>
  <si>
    <t>SUMINISTRO E INSTALACION DE PUNTOS ELECTICOS REVISAR Y HACER EL MANTENIMINETO CORRESPONDIENTE COCINA PISO 14</t>
  </si>
  <si>
    <t>DESMONTE Y REINSTALACION DE PIEDRA Y RASPADO DE PEGA</t>
  </si>
  <si>
    <t xml:space="preserve">SUMINSTRO E INSTALACION DE REVESTIMIENTO EN PIEDRA </t>
  </si>
  <si>
    <t xml:space="preserve">REQUERIMIENTO PARA GARANTIZAR EL ACABADO DE LA COCINA </t>
  </si>
  <si>
    <t xml:space="preserve">PARA EL CONTRATISTA RU RENDIMIENTO NOS DICE QUE INSTALAN 5 ML EN UN JORNAL DE 8 HORAS, LO CUAL ES EN RENDIMIENTO DEMASIADO ALTO PARA ESTA ACTIVIDAD, SIENDO QUE PARA UN ENCHAPE SE MANEJAN RENDIMIENTO ENTRE 20 A 30 M2 POR JORNAL </t>
  </si>
  <si>
    <t>NO SE PUEDE GENERAR LA COTIZACION POR FALTA DE INFORMACION DE ESPECIFICAIONES DEL MUEBLE</t>
  </si>
  <si>
    <t>NO SE TIENE LAS ESPECIFICACIONES DEL MATERIAL, LO CUAL IMPOIDE QUE SE PUEDA REALIZAR UNA CORRECTA COTIZACION, SE SOLICITA ESTA INFORMACION AL CONTRATISTA, (TIPO DE MATERIAL, ALCANCE DE LOS MATERIALES, QUE MATERIALES TRAE EXTERNAS, ENTRE OTROS).</t>
  </si>
  <si>
    <t xml:space="preserve">REQUERIDO PARA MEJORAMIENTO DE LA RED </t>
  </si>
  <si>
    <t>EL RENDIMIENTO DE LA MANO DE OBRA SOBRE PASA LAS REVISIONES DE COSTOS EN ESTA ACTIVIDAD</t>
  </si>
  <si>
    <t>NO SE PUEDE GENERAR LA COTIZACION POR FALTA DE INFORMACION DE LA TUBERIA EMT</t>
  </si>
  <si>
    <t>FALTA LA COTIZACION DE LA TUBERIA, ESTA POR ML PERO EL ITEM ESTA POR ML DE 3 MTS LO QUE NO ES COHERENTE SIENDO QUE SOLO SE DEBE COLOCAR UN (1) METRO Y ESE VALOR EQUIVALE A 1/3 DEL MATERIAL = 6000 PESOS POR ML</t>
  </si>
  <si>
    <t xml:space="preserve">MATERIAL REQUERIDO PARA ACABADOS DEL RECORRIDO DEL MATERIAL </t>
  </si>
  <si>
    <t>DESMONTE REQUERIDO PARA LA BUENA EJECUCION DEL PROCESO</t>
  </si>
  <si>
    <t>PARA EL DESMONTE EL RENIMIENTO ES MAYOR A LO REQUERIDO</t>
  </si>
  <si>
    <t>ELEMENTO PARA RETIRO DE Y MANEJO DE AIRE EN ZONA DE BAÑOS</t>
  </si>
  <si>
    <t>EL RENDIMIENTO DE MANO DE OBRA ES SUPERIOR A LO REVISADO PARA LA ACTIVIDAD</t>
  </si>
  <si>
    <t xml:space="preserve">NO SE PUEDE GENERAR LA COTIZACION POR FALTA DE INFORMACION. NO HAY COTIZACIONES </t>
  </si>
  <si>
    <t xml:space="preserve">NO SE AVALA QUE USEN 3M DE CINTA PARA UN METRO DE CABLE, EL ML DE CABLE ES MAYOR A LO REQUERIDO PARA EL MANTENIMIENTO, EL ML DE CABLE DESNUDO ES MAYOR A LO REQUERIDO PARA EL MANTENIMIENTO DE ESTE ELEMENTO, EL RENDIMIENTO ES MAYOR A LO REQUERIDO A LO NESECITADO PARA ESTE MANTENIMIENTO, SE SOLICITA EL CAMBIO DE TODO </t>
  </si>
  <si>
    <t>CALLE 99</t>
  </si>
  <si>
    <t>NP-27</t>
  </si>
  <si>
    <t>FABRICACIÓN E INSTALACIÓN DE PUERTA EN ALUMINIO Y VIDRIO LAMINADO 3+3 BLANCO HIELO ; MARCO EN ALUMINIO Y CHAPA DE SEGURIDAD (MEDIDAS 870 MM X 2455 MM); ZOCALO INFERIOR Y CHAPETA SUPERIOR, CON BISAGRA HIDRAULICA PISO Y CHAPA DE SEGURIDAD</t>
  </si>
  <si>
    <t>NP-28</t>
  </si>
  <si>
    <t>FABRICACIÓN E INSTALACIÓN DE PUERTA EN VIDRIO TEMPLADO DE 8 MM (MEDIDAS 860 MM X 2535 MM); ZOCALO INFERIOR Y CHAPETA SUPERIOR, CON BISAGRA HIDRAULICA PISO Y CHAPA DE SEGURIDAD</t>
  </si>
  <si>
    <t>NP-29</t>
  </si>
  <si>
    <t>REVISION SISTEMA AIREA ACONDICIONADOS OFICINA 701 1 REVISION DE RODAMIENTO, LIMPIEZA DE DRENAJE, BANDEJA DE CONDENSADO,REVISION DE AMPERAJES, VOLTAJE DE MARCHA DE LOS COMPRESORES Y MOTORES</t>
  </si>
  <si>
    <t>NP-30</t>
  </si>
  <si>
    <t>DESINSTALAR  E INSTALAR VIDRIOS TEMPLADOS 10 MM DE 99 CMS X 245 CMS Y ACONDICIONARLOS A PUERTAS TIPO CORREDERA</t>
  </si>
  <si>
    <t>EL RENDIMIENTO ES DEMASIADO ALTO PARA LA EJECUCION DE LA ACTIVIDAD</t>
  </si>
  <si>
    <t xml:space="preserve">REQUERIDO PARA LA ADECUACION DEL ELEMENTO </t>
  </si>
  <si>
    <t xml:space="preserve">SE SOLICITA A LA ENTIDAD LA APROBACION DEL GASTO PARA EL ITEM SIENDO QUE EL CONTRATISTA NO PUEDE ASEGURAR EL MANTENIMIENTO DEL EQUIPO Y SOLO SERA LA REVISION DEL MISMO </t>
  </si>
  <si>
    <t xml:space="preserve">ELEMENTO REQUERIDO PARA SEPARACION DE AREAS Y SEGURIDAD DE LA ZONA DONDE SE INSTALA EL ELEMENTO </t>
  </si>
  <si>
    <t xml:space="preserve">OFICINA 701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</si>
</sst>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quot;$&quot;* #,##0_-;_-&quot;$&quot;* &quot;-&quot;_-;_-@_-"/>
    <numFmt numFmtId="164" formatCode="_-&quot;$&quot;\ * #,##0.00_-;\-&quot;$&quot;\ * #,##0.00_-;_-&quot;$&quot;\ * &quot;-&quot;??_-;_-@_-"/>
    <numFmt numFmtId="165" formatCode="0.000"/>
  </numFmts>
  <fonts count="9" x14ac:knownFonts="1">
    <font>
      <sz val="11"/>
      <color theme="1"/>
      <name val="Calibri"/>
      <family val="2"/>
      <scheme val="minor"/>
    </font>
    <font>
      <b/>
      <sz val="11"/>
      <color theme="1"/>
      <name val="Calibri"/>
      <family val="2"/>
      <scheme val="minor"/>
    </font>
    <font>
      <sz val="11"/>
      <color theme="1"/>
      <name val="Calibri"/>
      <family val="2"/>
      <scheme val="minor"/>
    </font>
    <font>
      <sz val="8"/>
      <name val="Calibri"/>
      <family val="2"/>
      <scheme val="minor"/>
    </font>
    <font>
      <sz val="24"/>
      <color theme="1"/>
      <name val="Calibri"/>
      <family val="2"/>
      <scheme val="minor"/>
    </font>
    <font>
      <sz val="26"/>
      <color theme="1"/>
      <name val="Calibri"/>
      <family val="2"/>
      <scheme val="minor"/>
    </font>
    <font>
      <sz val="9"/>
      <color indexed="81"/>
      <name val="Tahoma"/>
      <family val="2"/>
    </font>
    <font>
      <b/>
      <sz val="9"/>
      <color indexed="81"/>
      <name val="Tahoma"/>
      <family val="2"/>
    </font>
    <font>
      <sz val="28"/>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164" fontId="2" fillId="0" borderId="0" applyFont="0" applyFill="0" applyBorder="0" applyAlignment="0" applyProtection="0"/>
    <xf numFmtId="42" fontId="2" fillId="0" borderId="0" applyFont="0" applyFill="0" applyBorder="0" applyAlignment="0" applyProtection="0"/>
    <xf numFmtId="164" fontId="2" fillId="0" borderId="0" applyFont="0" applyFill="0" applyBorder="0" applyAlignment="0" applyProtection="0"/>
  </cellStyleXfs>
  <cellXfs count="22">
    <xf numFmtId="0" fontId="0" fillId="0" borderId="0" xfId="0"/>
    <xf numFmtId="0" fontId="0" fillId="0" borderId="1" xfId="0" applyBorder="1" applyAlignment="1">
      <alignment horizontal="center" vertical="center" wrapText="1"/>
    </xf>
    <xf numFmtId="0" fontId="0" fillId="0" borderId="0" xfId="0" applyAlignment="1">
      <alignment horizontal="center" vertical="center" wrapText="1"/>
    </xf>
    <xf numFmtId="0" fontId="1" fillId="2" borderId="1" xfId="0" applyFont="1" applyFill="1" applyBorder="1" applyAlignment="1">
      <alignment horizontal="center" vertical="center" wrapText="1"/>
    </xf>
    <xf numFmtId="164" fontId="0" fillId="0" borderId="1" xfId="1" applyFont="1" applyBorder="1" applyAlignment="1">
      <alignment horizontal="center" vertical="center" wrapText="1"/>
    </xf>
    <xf numFmtId="164" fontId="0" fillId="3" borderId="1" xfId="1" applyFont="1" applyFill="1" applyBorder="1" applyAlignment="1">
      <alignment horizontal="center" vertical="center" wrapText="1"/>
    </xf>
    <xf numFmtId="165" fontId="0" fillId="0" borderId="1" xfId="1" applyNumberFormat="1" applyFont="1" applyBorder="1" applyAlignment="1">
      <alignment horizontal="center" vertical="center" wrapText="1"/>
    </xf>
    <xf numFmtId="165"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0" fontId="8" fillId="0" borderId="1" xfId="0" applyFont="1" applyBorder="1" applyAlignment="1">
      <alignment horizontal="center" vertical="center" textRotation="90" wrapText="1"/>
    </xf>
    <xf numFmtId="0" fontId="4" fillId="0" borderId="2"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5" fillId="0" borderId="1" xfId="0" applyFont="1" applyBorder="1" applyAlignment="1">
      <alignment horizontal="center" vertical="center" textRotation="90"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cellXfs>
  <cellStyles count="4">
    <cellStyle name="Moneda" xfId="1" builtinId="4"/>
    <cellStyle name="Moneda [0] 2" xfId="2" xr:uid="{8098D119-0F5E-4F6A-A607-DA5A0AFEDD17}"/>
    <cellStyle name="Moneda 2" xfId="3" xr:uid="{EE35EB94-A2C2-494D-A0B4-CFD0907C79A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95DCA-AE22-4355-8762-B179EE23676B}">
  <dimension ref="A1:L34"/>
  <sheetViews>
    <sheetView tabSelected="1" view="pageBreakPreview" zoomScale="70" zoomScaleNormal="70" zoomScaleSheetLayoutView="70" workbookViewId="0">
      <pane xSplit="1" ySplit="2" topLeftCell="E3" activePane="bottomRight" state="frozen"/>
      <selection pane="topRight" activeCell="B1" sqref="B1"/>
      <selection pane="bottomLeft" activeCell="A3" sqref="A3"/>
      <selection pane="bottomRight" activeCell="I6" sqref="I6"/>
    </sheetView>
  </sheetViews>
  <sheetFormatPr baseColWidth="10" defaultRowHeight="15" x14ac:dyDescent="0.25"/>
  <cols>
    <col min="1" max="11" width="39.42578125" style="2" customWidth="1"/>
    <col min="12" max="12" width="66.140625" style="2" customWidth="1"/>
    <col min="13" max="16384" width="11.42578125" style="2"/>
  </cols>
  <sheetData>
    <row r="1" spans="1:12" ht="40.5" customHeight="1" x14ac:dyDescent="0.25">
      <c r="A1" s="18" t="s">
        <v>0</v>
      </c>
      <c r="B1" s="18" t="s">
        <v>1</v>
      </c>
      <c r="C1" s="18" t="s">
        <v>2</v>
      </c>
      <c r="D1" s="18" t="s">
        <v>3</v>
      </c>
      <c r="E1" s="20" t="s">
        <v>4</v>
      </c>
      <c r="F1" s="21"/>
      <c r="G1" s="3" t="s">
        <v>10</v>
      </c>
      <c r="H1" s="18" t="s">
        <v>31</v>
      </c>
      <c r="I1" s="18" t="s">
        <v>27</v>
      </c>
      <c r="J1" s="18" t="s">
        <v>28</v>
      </c>
      <c r="K1" s="18" t="s">
        <v>5</v>
      </c>
      <c r="L1" s="18" t="s">
        <v>6</v>
      </c>
    </row>
    <row r="2" spans="1:12" ht="22.5" customHeight="1" x14ac:dyDescent="0.25">
      <c r="A2" s="19"/>
      <c r="B2" s="19"/>
      <c r="C2" s="19"/>
      <c r="D2" s="19"/>
      <c r="E2" s="3">
        <v>1</v>
      </c>
      <c r="F2" s="3">
        <v>2</v>
      </c>
      <c r="G2" s="3">
        <v>3</v>
      </c>
      <c r="H2" s="19"/>
      <c r="I2" s="19"/>
      <c r="J2" s="19"/>
      <c r="K2" s="19"/>
      <c r="L2" s="19"/>
    </row>
    <row r="3" spans="1:12" ht="84" customHeight="1" x14ac:dyDescent="0.25">
      <c r="A3" s="13" t="s">
        <v>7</v>
      </c>
      <c r="B3" s="1" t="s">
        <v>8</v>
      </c>
      <c r="C3" s="1" t="s">
        <v>9</v>
      </c>
      <c r="D3" s="4">
        <v>113937.30000000002</v>
      </c>
      <c r="E3" s="4">
        <v>23000</v>
      </c>
      <c r="F3" s="4">
        <v>45952</v>
      </c>
      <c r="G3" s="4">
        <v>21000</v>
      </c>
      <c r="H3" s="4">
        <v>40373.86</v>
      </c>
      <c r="I3" s="4">
        <f>H3-D3</f>
        <v>-73563.440000000017</v>
      </c>
      <c r="J3" s="6">
        <v>1.0999999999999999E-2</v>
      </c>
      <c r="K3" s="1" t="s">
        <v>11</v>
      </c>
      <c r="L3" s="1" t="s">
        <v>12</v>
      </c>
    </row>
    <row r="4" spans="1:12" ht="81.75" customHeight="1" x14ac:dyDescent="0.25">
      <c r="A4" s="13"/>
      <c r="B4" s="1" t="s">
        <v>13</v>
      </c>
      <c r="C4" s="1" t="s">
        <v>20</v>
      </c>
      <c r="D4" s="4">
        <v>160887.95000000001</v>
      </c>
      <c r="E4" s="4">
        <v>42000</v>
      </c>
      <c r="F4" s="4">
        <v>82934</v>
      </c>
      <c r="G4" s="4">
        <v>42000</v>
      </c>
      <c r="H4" s="4">
        <v>68364.86</v>
      </c>
      <c r="I4" s="4">
        <f t="shared" ref="I4:I13" si="0">H4-D4</f>
        <v>-92523.090000000011</v>
      </c>
      <c r="J4" s="6">
        <v>1.0999999999999999E-2</v>
      </c>
      <c r="K4" s="1" t="s">
        <v>11</v>
      </c>
      <c r="L4" s="1" t="s">
        <v>29</v>
      </c>
    </row>
    <row r="5" spans="1:12" ht="80.25" customHeight="1" x14ac:dyDescent="0.25">
      <c r="A5" s="13"/>
      <c r="B5" s="1" t="s">
        <v>14</v>
      </c>
      <c r="C5" s="1" t="s">
        <v>21</v>
      </c>
      <c r="D5" s="4">
        <v>82822.899999999994</v>
      </c>
      <c r="E5" s="4">
        <v>8449</v>
      </c>
      <c r="F5" s="4">
        <v>9600</v>
      </c>
      <c r="G5" s="4">
        <v>8500</v>
      </c>
      <c r="H5" s="4">
        <v>14947.36</v>
      </c>
      <c r="I5" s="4">
        <f t="shared" si="0"/>
        <v>-67875.539999999994</v>
      </c>
      <c r="J5" s="6">
        <v>1.0999999999999999E-2</v>
      </c>
      <c r="K5" s="1" t="s">
        <v>11</v>
      </c>
      <c r="L5" s="1" t="s">
        <v>30</v>
      </c>
    </row>
    <row r="6" spans="1:12" ht="54" customHeight="1" x14ac:dyDescent="0.25">
      <c r="A6" s="13"/>
      <c r="B6" s="1" t="s">
        <v>15</v>
      </c>
      <c r="C6" s="1" t="s">
        <v>22</v>
      </c>
      <c r="D6" s="4">
        <v>965569.70000000007</v>
      </c>
      <c r="E6" s="4">
        <v>751000</v>
      </c>
      <c r="F6" s="4">
        <v>809200</v>
      </c>
      <c r="G6" s="5">
        <v>751000</v>
      </c>
      <c r="H6" s="4">
        <v>789244.96000000008</v>
      </c>
      <c r="I6" s="4">
        <f t="shared" si="0"/>
        <v>-176324.74</v>
      </c>
      <c r="J6" s="6">
        <v>1.4999999999999999E-2</v>
      </c>
      <c r="K6" s="1" t="s">
        <v>32</v>
      </c>
      <c r="L6" s="1" t="s">
        <v>33</v>
      </c>
    </row>
    <row r="7" spans="1:12" ht="60" x14ac:dyDescent="0.25">
      <c r="A7" s="13"/>
      <c r="B7" s="1" t="s">
        <v>16</v>
      </c>
      <c r="C7" s="1" t="s">
        <v>23</v>
      </c>
      <c r="D7" s="4">
        <v>124079.52</v>
      </c>
      <c r="E7" s="4">
        <v>37000</v>
      </c>
      <c r="F7" s="4" t="s">
        <v>34</v>
      </c>
      <c r="G7" s="4">
        <v>62099</v>
      </c>
      <c r="H7" s="4">
        <v>45207.38</v>
      </c>
      <c r="I7" s="4">
        <f t="shared" si="0"/>
        <v>-78872.140000000014</v>
      </c>
      <c r="J7" s="6">
        <v>1.2E-2</v>
      </c>
      <c r="K7" s="1" t="s">
        <v>11</v>
      </c>
      <c r="L7" s="1" t="s">
        <v>35</v>
      </c>
    </row>
    <row r="8" spans="1:12" ht="45" x14ac:dyDescent="0.25">
      <c r="A8" s="13"/>
      <c r="B8" s="1" t="s">
        <v>17</v>
      </c>
      <c r="C8" s="1" t="s">
        <v>24</v>
      </c>
      <c r="D8" s="4">
        <v>239152.74</v>
      </c>
      <c r="E8" s="4">
        <v>68000</v>
      </c>
      <c r="F8" s="4" t="s">
        <v>34</v>
      </c>
      <c r="G8" s="4">
        <v>58000</v>
      </c>
      <c r="H8" s="4">
        <v>69275.44</v>
      </c>
      <c r="I8" s="4">
        <f t="shared" si="0"/>
        <v>-169877.3</v>
      </c>
      <c r="J8" s="6">
        <v>1.0999999999999999E-2</v>
      </c>
      <c r="K8" s="1" t="s">
        <v>38</v>
      </c>
      <c r="L8" s="1" t="s">
        <v>37</v>
      </c>
    </row>
    <row r="9" spans="1:12" ht="45" x14ac:dyDescent="0.25">
      <c r="A9" s="13"/>
      <c r="B9" s="1" t="s">
        <v>18</v>
      </c>
      <c r="C9" s="1" t="s">
        <v>25</v>
      </c>
      <c r="D9" s="4">
        <v>304571.94</v>
      </c>
      <c r="E9" s="4" t="s">
        <v>36</v>
      </c>
      <c r="F9" s="4" t="s">
        <v>36</v>
      </c>
      <c r="G9" s="4"/>
      <c r="H9" s="5">
        <v>230629.3</v>
      </c>
      <c r="I9" s="4">
        <f t="shared" si="0"/>
        <v>-73942.640000000014</v>
      </c>
      <c r="J9" s="6">
        <v>0.1</v>
      </c>
      <c r="K9" s="1" t="s">
        <v>39</v>
      </c>
      <c r="L9" s="1" t="s">
        <v>40</v>
      </c>
    </row>
    <row r="10" spans="1:12" x14ac:dyDescent="0.25">
      <c r="A10" s="13"/>
      <c r="B10" s="1" t="s">
        <v>19</v>
      </c>
      <c r="C10" s="1" t="s">
        <v>26</v>
      </c>
      <c r="D10" s="4">
        <v>1147500</v>
      </c>
      <c r="E10" s="1" t="s">
        <v>36</v>
      </c>
      <c r="F10" s="1" t="s">
        <v>36</v>
      </c>
      <c r="G10" s="1"/>
      <c r="H10" s="1"/>
      <c r="I10" s="4"/>
      <c r="J10" s="7"/>
      <c r="K10" s="1"/>
      <c r="L10" s="1"/>
    </row>
    <row r="11" spans="1:12" ht="96" customHeight="1" x14ac:dyDescent="0.25">
      <c r="A11" s="14" t="s">
        <v>58</v>
      </c>
      <c r="B11" s="1" t="s">
        <v>41</v>
      </c>
      <c r="C11" s="1" t="s">
        <v>59</v>
      </c>
      <c r="D11" s="4">
        <v>2159411.3199999998</v>
      </c>
      <c r="E11" s="4" t="s">
        <v>62</v>
      </c>
      <c r="F11" s="4" t="s">
        <v>62</v>
      </c>
      <c r="G11" s="4"/>
      <c r="H11" s="4"/>
      <c r="I11" s="4"/>
      <c r="J11" s="6"/>
      <c r="K11" s="1"/>
      <c r="L11" s="1" t="s">
        <v>63</v>
      </c>
    </row>
    <row r="12" spans="1:12" x14ac:dyDescent="0.25">
      <c r="A12" s="14"/>
      <c r="B12" s="1" t="s">
        <v>42</v>
      </c>
      <c r="C12" s="1" t="s">
        <v>60</v>
      </c>
      <c r="D12" s="4">
        <v>44776.83</v>
      </c>
      <c r="E12" s="4" t="s">
        <v>34</v>
      </c>
      <c r="F12" s="4" t="s">
        <v>34</v>
      </c>
      <c r="G12" s="4" t="s">
        <v>34</v>
      </c>
      <c r="H12" s="4">
        <v>26339.31</v>
      </c>
      <c r="I12" s="4">
        <f t="shared" si="0"/>
        <v>-18437.52</v>
      </c>
      <c r="J12" s="6">
        <v>0.1</v>
      </c>
      <c r="K12" s="1"/>
      <c r="L12" s="1"/>
    </row>
    <row r="13" spans="1:12" ht="45" x14ac:dyDescent="0.25">
      <c r="A13" s="14"/>
      <c r="B13" s="1" t="s">
        <v>43</v>
      </c>
      <c r="C13" s="1" t="s">
        <v>61</v>
      </c>
      <c r="D13" s="4">
        <v>68426.430000000008</v>
      </c>
      <c r="E13" s="4">
        <v>33000</v>
      </c>
      <c r="F13" s="4" t="s">
        <v>34</v>
      </c>
      <c r="G13" s="4" t="s">
        <v>34</v>
      </c>
      <c r="H13" s="4">
        <v>68426.430000000008</v>
      </c>
      <c r="I13" s="4">
        <f t="shared" si="0"/>
        <v>0</v>
      </c>
      <c r="J13" s="6">
        <v>0.08</v>
      </c>
      <c r="K13" s="1" t="s">
        <v>64</v>
      </c>
      <c r="L13" s="1" t="s">
        <v>34</v>
      </c>
    </row>
    <row r="14" spans="1:12" x14ac:dyDescent="0.25">
      <c r="A14" s="14" t="s">
        <v>65</v>
      </c>
      <c r="B14" s="1"/>
      <c r="C14" s="1" t="s">
        <v>66</v>
      </c>
      <c r="D14" s="4"/>
      <c r="E14" s="4"/>
      <c r="F14" s="4"/>
      <c r="G14" s="4"/>
      <c r="H14" s="4"/>
      <c r="I14" s="4"/>
      <c r="J14" s="6"/>
      <c r="K14" s="1"/>
      <c r="L14" s="15" t="s">
        <v>69</v>
      </c>
    </row>
    <row r="15" spans="1:12" x14ac:dyDescent="0.25">
      <c r="A15" s="14"/>
      <c r="B15" s="1"/>
      <c r="C15" s="1" t="s">
        <v>68</v>
      </c>
      <c r="D15" s="4"/>
      <c r="E15" s="4"/>
      <c r="F15" s="4"/>
      <c r="G15" s="4"/>
      <c r="H15" s="4"/>
      <c r="I15" s="4"/>
      <c r="J15" s="6"/>
      <c r="K15" s="1"/>
      <c r="L15" s="16"/>
    </row>
    <row r="16" spans="1:12" ht="30" x14ac:dyDescent="0.25">
      <c r="A16" s="14"/>
      <c r="B16" s="1"/>
      <c r="C16" s="1" t="s">
        <v>67</v>
      </c>
      <c r="D16" s="4"/>
      <c r="E16" s="4"/>
      <c r="F16" s="4"/>
      <c r="G16" s="4"/>
      <c r="H16" s="4"/>
      <c r="I16" s="4"/>
      <c r="J16" s="6"/>
      <c r="K16" s="1"/>
      <c r="L16" s="17"/>
    </row>
    <row r="17" spans="1:12" ht="82.5" customHeight="1" x14ac:dyDescent="0.25">
      <c r="A17" s="9" t="s">
        <v>98</v>
      </c>
      <c r="B17" s="1" t="s">
        <v>44</v>
      </c>
      <c r="C17" s="1" t="s">
        <v>70</v>
      </c>
      <c r="D17" s="4">
        <v>91819.98</v>
      </c>
      <c r="E17" s="4">
        <v>332001</v>
      </c>
      <c r="F17" s="4">
        <v>310000</v>
      </c>
      <c r="G17" s="4">
        <v>313900</v>
      </c>
      <c r="H17" s="4">
        <v>57802</v>
      </c>
      <c r="I17" s="4">
        <f t="shared" ref="I17" si="1">H17-D17</f>
        <v>-34017.979999999996</v>
      </c>
      <c r="J17" s="1">
        <v>0.04</v>
      </c>
      <c r="K17" s="1" t="s">
        <v>83</v>
      </c>
      <c r="L17" s="1" t="s">
        <v>84</v>
      </c>
    </row>
    <row r="18" spans="1:12" ht="100.5" customHeight="1" x14ac:dyDescent="0.25">
      <c r="A18" s="9"/>
      <c r="B18" s="1" t="s">
        <v>45</v>
      </c>
      <c r="C18" s="1" t="s">
        <v>71</v>
      </c>
      <c r="D18" s="4">
        <v>3396625</v>
      </c>
      <c r="E18" s="4">
        <v>3341250</v>
      </c>
      <c r="F18" s="4">
        <v>3452000</v>
      </c>
      <c r="G18" s="4" t="s">
        <v>85</v>
      </c>
      <c r="H18" s="1"/>
      <c r="I18" s="1"/>
      <c r="J18" s="1"/>
      <c r="K18" s="1"/>
      <c r="L18" s="1" t="s">
        <v>86</v>
      </c>
    </row>
    <row r="19" spans="1:12" ht="93.75" customHeight="1" x14ac:dyDescent="0.25">
      <c r="A19" s="9"/>
      <c r="B19" s="1" t="s">
        <v>46</v>
      </c>
      <c r="C19" s="1" t="s">
        <v>72</v>
      </c>
      <c r="D19" s="4">
        <v>3634000</v>
      </c>
      <c r="E19" s="4">
        <v>3618000</v>
      </c>
      <c r="F19" s="4">
        <v>3650000</v>
      </c>
      <c r="G19" s="4" t="s">
        <v>85</v>
      </c>
      <c r="H19" s="1"/>
      <c r="I19" s="1"/>
      <c r="J19" s="1"/>
      <c r="K19" s="1"/>
      <c r="L19" s="1" t="s">
        <v>86</v>
      </c>
    </row>
    <row r="20" spans="1:12" ht="96.75" customHeight="1" x14ac:dyDescent="0.25">
      <c r="A20" s="9"/>
      <c r="B20" s="1" t="s">
        <v>47</v>
      </c>
      <c r="C20" s="1" t="s">
        <v>73</v>
      </c>
      <c r="D20" s="4">
        <v>4447125</v>
      </c>
      <c r="E20" s="4">
        <v>4394000</v>
      </c>
      <c r="F20" s="4">
        <v>4500000</v>
      </c>
      <c r="G20" s="4" t="s">
        <v>85</v>
      </c>
      <c r="H20" s="1"/>
      <c r="I20" s="1"/>
      <c r="J20" s="1"/>
      <c r="K20" s="1"/>
      <c r="L20" s="1" t="s">
        <v>86</v>
      </c>
    </row>
    <row r="21" spans="1:12" ht="82.5" customHeight="1" x14ac:dyDescent="0.25">
      <c r="A21" s="9"/>
      <c r="B21" s="1" t="s">
        <v>48</v>
      </c>
      <c r="C21" s="1" t="s">
        <v>74</v>
      </c>
      <c r="D21" s="4">
        <v>2362500</v>
      </c>
      <c r="E21" s="4">
        <f>11812500/5</f>
        <v>2362500</v>
      </c>
      <c r="F21" s="4">
        <f>11875000/5</f>
        <v>2375000</v>
      </c>
      <c r="G21" s="4" t="s">
        <v>85</v>
      </c>
      <c r="H21" s="1"/>
      <c r="I21" s="1"/>
      <c r="J21" s="1"/>
      <c r="K21" s="1"/>
      <c r="L21" s="1" t="s">
        <v>86</v>
      </c>
    </row>
    <row r="22" spans="1:12" ht="30" x14ac:dyDescent="0.25">
      <c r="A22" s="9"/>
      <c r="B22" s="1" t="s">
        <v>49</v>
      </c>
      <c r="C22" s="1" t="s">
        <v>75</v>
      </c>
      <c r="D22" s="4">
        <v>21960.65</v>
      </c>
      <c r="E22" s="1"/>
      <c r="F22" s="1"/>
      <c r="G22" s="1"/>
      <c r="H22" s="4">
        <v>4392.1299999999992</v>
      </c>
      <c r="I22" s="8">
        <f>H22-D22</f>
        <v>-17568.520000000004</v>
      </c>
      <c r="J22" s="1">
        <v>0.04</v>
      </c>
      <c r="K22" s="1" t="s">
        <v>87</v>
      </c>
      <c r="L22" s="1" t="s">
        <v>88</v>
      </c>
    </row>
    <row r="23" spans="1:12" ht="72" customHeight="1" x14ac:dyDescent="0.25">
      <c r="A23" s="9"/>
      <c r="B23" s="1" t="s">
        <v>50</v>
      </c>
      <c r="C23" s="1" t="s">
        <v>76</v>
      </c>
      <c r="D23" s="4">
        <v>67409.33</v>
      </c>
      <c r="E23" s="1"/>
      <c r="F23" s="1"/>
      <c r="G23" s="4" t="s">
        <v>89</v>
      </c>
      <c r="H23" s="4">
        <v>56429.01</v>
      </c>
      <c r="I23" s="8">
        <f>H23-D23</f>
        <v>-10980.32</v>
      </c>
      <c r="J23" s="1">
        <v>0.15</v>
      </c>
      <c r="K23" s="1" t="s">
        <v>91</v>
      </c>
      <c r="L23" s="1" t="s">
        <v>90</v>
      </c>
    </row>
    <row r="24" spans="1:12" ht="30" x14ac:dyDescent="0.25">
      <c r="A24" s="9"/>
      <c r="B24" s="1" t="s">
        <v>51</v>
      </c>
      <c r="C24" s="1" t="s">
        <v>77</v>
      </c>
      <c r="D24" s="4">
        <v>17568.519999999997</v>
      </c>
      <c r="E24" s="1" t="s">
        <v>34</v>
      </c>
      <c r="F24" s="1" t="s">
        <v>34</v>
      </c>
      <c r="G24" s="1" t="s">
        <v>34</v>
      </c>
      <c r="H24" s="4">
        <v>8784.2599999999984</v>
      </c>
      <c r="I24" s="8">
        <f>H24-D24</f>
        <v>-8784.2599999999984</v>
      </c>
      <c r="J24" s="1">
        <v>0.04</v>
      </c>
      <c r="K24" s="1" t="s">
        <v>92</v>
      </c>
      <c r="L24" s="1" t="s">
        <v>93</v>
      </c>
    </row>
    <row r="25" spans="1:12" ht="30" x14ac:dyDescent="0.25">
      <c r="A25" s="9"/>
      <c r="B25" s="1" t="s">
        <v>52</v>
      </c>
      <c r="C25" s="1" t="s">
        <v>78</v>
      </c>
      <c r="D25" s="4">
        <v>404154.39</v>
      </c>
      <c r="E25" s="4">
        <v>309900</v>
      </c>
      <c r="F25" s="4">
        <v>335900</v>
      </c>
      <c r="G25" s="4">
        <v>309900</v>
      </c>
      <c r="H25" s="4">
        <v>340468.52</v>
      </c>
      <c r="I25" s="8">
        <f>H25-D25</f>
        <v>-63685.869999999995</v>
      </c>
      <c r="J25" s="1">
        <v>0.08</v>
      </c>
      <c r="K25" s="1" t="s">
        <v>94</v>
      </c>
      <c r="L25" s="1" t="s">
        <v>95</v>
      </c>
    </row>
    <row r="26" spans="1:12" ht="120" customHeight="1" x14ac:dyDescent="0.25">
      <c r="A26" s="9"/>
      <c r="B26" s="1" t="s">
        <v>53</v>
      </c>
      <c r="C26" s="1" t="s">
        <v>79</v>
      </c>
      <c r="D26" s="4">
        <v>51858.84</v>
      </c>
      <c r="E26" s="1"/>
      <c r="F26" s="1"/>
      <c r="G26" s="4" t="s">
        <v>96</v>
      </c>
      <c r="H26" s="1"/>
      <c r="I26" s="1"/>
      <c r="J26" s="1"/>
      <c r="K26" s="1"/>
      <c r="L26" s="1" t="s">
        <v>97</v>
      </c>
    </row>
    <row r="27" spans="1:12" x14ac:dyDescent="0.25">
      <c r="A27" s="9"/>
      <c r="B27" s="1" t="s">
        <v>54</v>
      </c>
      <c r="C27" s="1"/>
      <c r="D27" s="4"/>
      <c r="E27" s="1"/>
      <c r="F27" s="1"/>
      <c r="G27" s="1"/>
      <c r="H27" s="1"/>
      <c r="I27" s="1"/>
      <c r="J27" s="1"/>
      <c r="K27" s="1"/>
      <c r="L27" s="1"/>
    </row>
    <row r="28" spans="1:12" ht="100.5" customHeight="1" x14ac:dyDescent="0.25">
      <c r="A28" s="9"/>
      <c r="B28" s="1" t="s">
        <v>55</v>
      </c>
      <c r="C28" s="1" t="s">
        <v>80</v>
      </c>
      <c r="D28" s="4">
        <v>138854.71000000002</v>
      </c>
      <c r="E28" s="1"/>
      <c r="F28" s="1"/>
      <c r="G28" s="1"/>
      <c r="H28" s="1"/>
      <c r="I28" s="1"/>
      <c r="J28" s="1"/>
      <c r="K28" s="1"/>
      <c r="L28" s="1" t="s">
        <v>97</v>
      </c>
    </row>
    <row r="29" spans="1:12" ht="30" x14ac:dyDescent="0.25">
      <c r="A29" s="9"/>
      <c r="B29" s="1" t="s">
        <v>56</v>
      </c>
      <c r="C29" s="1" t="s">
        <v>81</v>
      </c>
      <c r="D29" s="4">
        <v>129452.89000000001</v>
      </c>
      <c r="E29" s="1"/>
      <c r="F29" s="1"/>
      <c r="G29" s="1"/>
      <c r="H29" s="1"/>
      <c r="I29" s="1"/>
      <c r="J29" s="1"/>
      <c r="K29" s="1"/>
      <c r="L29" s="1"/>
    </row>
    <row r="30" spans="1:12" ht="30" x14ac:dyDescent="0.25">
      <c r="A30" s="9"/>
      <c r="B30" s="1" t="s">
        <v>57</v>
      </c>
      <c r="C30" s="1" t="s">
        <v>82</v>
      </c>
      <c r="D30" s="4">
        <v>331670.25</v>
      </c>
      <c r="E30" s="1"/>
      <c r="F30" s="1"/>
      <c r="G30" s="1"/>
      <c r="H30" s="1"/>
      <c r="I30" s="1"/>
      <c r="J30" s="1"/>
      <c r="K30" s="1"/>
      <c r="L30" s="1"/>
    </row>
    <row r="31" spans="1:12" ht="127.5" customHeight="1" x14ac:dyDescent="0.25">
      <c r="A31" s="10" t="s">
        <v>111</v>
      </c>
      <c r="B31" s="1" t="s">
        <v>99</v>
      </c>
      <c r="C31" s="1" t="s">
        <v>100</v>
      </c>
      <c r="D31" s="4">
        <v>1617000</v>
      </c>
      <c r="E31" s="4">
        <v>1534000</v>
      </c>
      <c r="F31" s="4">
        <v>1700000</v>
      </c>
      <c r="G31" s="1"/>
      <c r="H31" s="1"/>
      <c r="I31" s="1"/>
      <c r="J31" s="1"/>
      <c r="K31" s="1"/>
      <c r="L31" s="1"/>
    </row>
    <row r="32" spans="1:12" ht="100.5" customHeight="1" x14ac:dyDescent="0.25">
      <c r="A32" s="11"/>
      <c r="B32" s="1" t="s">
        <v>101</v>
      </c>
      <c r="C32" s="1" t="s">
        <v>102</v>
      </c>
      <c r="D32" s="4">
        <v>1893750</v>
      </c>
      <c r="E32" s="4">
        <v>1887500</v>
      </c>
      <c r="F32" s="4">
        <v>1900000</v>
      </c>
      <c r="G32" s="4">
        <v>1773850</v>
      </c>
      <c r="H32" s="4">
        <v>1893750</v>
      </c>
      <c r="I32" s="4">
        <v>0</v>
      </c>
      <c r="J32" s="1" t="s">
        <v>34</v>
      </c>
      <c r="K32" s="1" t="s">
        <v>110</v>
      </c>
      <c r="L32" s="1"/>
    </row>
    <row r="33" spans="1:12" ht="122.25" customHeight="1" x14ac:dyDescent="0.25">
      <c r="A33" s="11"/>
      <c r="B33" s="1" t="s">
        <v>103</v>
      </c>
      <c r="C33" s="1" t="s">
        <v>104</v>
      </c>
      <c r="D33" s="4">
        <v>606113.80000000005</v>
      </c>
      <c r="E33" s="1"/>
      <c r="F33" s="1"/>
      <c r="G33" s="1"/>
      <c r="H33" s="1"/>
      <c r="I33" s="1"/>
      <c r="J33" s="1"/>
      <c r="K33" s="1"/>
      <c r="L33" s="1" t="s">
        <v>109</v>
      </c>
    </row>
    <row r="34" spans="1:12" ht="70.5" customHeight="1" x14ac:dyDescent="0.25">
      <c r="A34" s="12"/>
      <c r="B34" s="1" t="s">
        <v>105</v>
      </c>
      <c r="C34" s="1" t="s">
        <v>106</v>
      </c>
      <c r="D34" s="4">
        <v>1612144.8</v>
      </c>
      <c r="E34" s="1" t="s">
        <v>34</v>
      </c>
      <c r="F34" s="1" t="s">
        <v>34</v>
      </c>
      <c r="G34" s="1" t="s">
        <v>34</v>
      </c>
      <c r="H34" s="4">
        <v>201518.1</v>
      </c>
      <c r="I34" s="8">
        <f>H34-D34</f>
        <v>-1410626.7</v>
      </c>
      <c r="J34" s="1">
        <v>0.6</v>
      </c>
      <c r="K34" s="1" t="s">
        <v>108</v>
      </c>
      <c r="L34" s="1" t="s">
        <v>107</v>
      </c>
    </row>
  </sheetData>
  <mergeCells count="16">
    <mergeCell ref="A1:A2"/>
    <mergeCell ref="B1:B2"/>
    <mergeCell ref="C1:C2"/>
    <mergeCell ref="D1:D2"/>
    <mergeCell ref="H1:H2"/>
    <mergeCell ref="L14:L16"/>
    <mergeCell ref="L1:L2"/>
    <mergeCell ref="E1:F1"/>
    <mergeCell ref="I1:I2"/>
    <mergeCell ref="J1:J2"/>
    <mergeCell ref="K1:K2"/>
    <mergeCell ref="A17:A30"/>
    <mergeCell ref="A31:A34"/>
    <mergeCell ref="A3:A10"/>
    <mergeCell ref="A11:A13"/>
    <mergeCell ref="A14:A16"/>
  </mergeCells>
  <phoneticPr fontId="3" type="noConversion"/>
  <pageMargins left="0.7" right="0.7" top="0.75" bottom="0.75" header="0.3" footer="0.3"/>
  <pageSetup scale="25"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Jeimi</dc:creator>
  <cp:lastModifiedBy>Jeimi</cp:lastModifiedBy>
  <dcterms:created xsi:type="dcterms:W3CDTF">2024-02-19T02:48:07Z</dcterms:created>
  <dcterms:modified xsi:type="dcterms:W3CDTF">2024-02-20T03:18:24Z</dcterms:modified>
</cp:coreProperties>
</file>